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0" i="1" l="1"/>
  <c r="K20" i="1" s="1"/>
  <c r="I20" i="1"/>
  <c r="J20" i="1"/>
  <c r="L20" i="1"/>
  <c r="M20" i="1"/>
  <c r="N20" i="1"/>
  <c r="O20" i="1"/>
  <c r="P20" i="1"/>
  <c r="R20" i="1"/>
  <c r="S20" i="1"/>
  <c r="T20" i="1"/>
  <c r="H21" i="1"/>
  <c r="K21" i="1" s="1"/>
  <c r="I21" i="1"/>
  <c r="J21" i="1"/>
  <c r="L21" i="1"/>
  <c r="M21" i="1"/>
  <c r="O21" i="1"/>
  <c r="P21" i="1"/>
  <c r="R21" i="1"/>
  <c r="S21" i="1"/>
  <c r="H22" i="1"/>
  <c r="K22" i="1" s="1"/>
  <c r="I22" i="1"/>
  <c r="J22" i="1"/>
  <c r="L22" i="1"/>
  <c r="M22" i="1"/>
  <c r="O22" i="1"/>
  <c r="P22" i="1"/>
  <c r="R22" i="1"/>
  <c r="S22" i="1"/>
  <c r="H23" i="1"/>
  <c r="K23" i="1" s="1"/>
  <c r="I23" i="1"/>
  <c r="J23" i="1"/>
  <c r="L23" i="1"/>
  <c r="M23" i="1"/>
  <c r="O23" i="1"/>
  <c r="P23" i="1"/>
  <c r="R23" i="1"/>
  <c r="S23" i="1"/>
  <c r="H24" i="1"/>
  <c r="K24" i="1" s="1"/>
  <c r="I24" i="1"/>
  <c r="J24" i="1"/>
  <c r="L24" i="1"/>
  <c r="M24" i="1"/>
  <c r="O24" i="1"/>
  <c r="P24" i="1"/>
  <c r="R24" i="1"/>
  <c r="S24" i="1"/>
  <c r="C20" i="1"/>
  <c r="D20" i="1"/>
  <c r="C21" i="1"/>
  <c r="D21" i="1"/>
  <c r="C22" i="1"/>
  <c r="D22" i="1"/>
  <c r="C23" i="1"/>
  <c r="D23" i="1"/>
  <c r="C24" i="1"/>
  <c r="D24" i="1"/>
  <c r="T24" i="1" l="1"/>
  <c r="T23" i="1"/>
  <c r="T22" i="1"/>
  <c r="T21" i="1"/>
  <c r="E23" i="1"/>
  <c r="Q24" i="1"/>
  <c r="Q23" i="1"/>
  <c r="Q22" i="1"/>
  <c r="Q21" i="1"/>
  <c r="E22" i="1"/>
  <c r="N24" i="1"/>
  <c r="N23" i="1"/>
  <c r="N22" i="1"/>
  <c r="N21" i="1"/>
  <c r="E21" i="1"/>
  <c r="E24" i="1"/>
  <c r="E20" i="1"/>
  <c r="Q20" i="1"/>
  <c r="H15" i="1"/>
  <c r="K15" i="1" s="1"/>
  <c r="I15" i="1"/>
  <c r="J15" i="1"/>
  <c r="L15" i="1"/>
  <c r="M15" i="1"/>
  <c r="O15" i="1"/>
  <c r="P15" i="1"/>
  <c r="R15" i="1"/>
  <c r="S15" i="1"/>
  <c r="T15" i="1"/>
  <c r="C15" i="1"/>
  <c r="D15" i="1"/>
  <c r="N15" i="1" l="1"/>
  <c r="E15" i="1"/>
  <c r="Q15" i="1"/>
  <c r="H19" i="1"/>
  <c r="H18" i="1"/>
  <c r="H17" i="1"/>
  <c r="H14" i="1"/>
  <c r="G16" i="1"/>
  <c r="G25" i="1" s="1"/>
  <c r="G26" i="1" s="1"/>
  <c r="F16" i="1"/>
  <c r="F25" i="1" s="1"/>
  <c r="F26" i="1" s="1"/>
  <c r="I14" i="1" l="1"/>
  <c r="J14" i="1"/>
  <c r="L14" i="1"/>
  <c r="M14" i="1"/>
  <c r="O14" i="1"/>
  <c r="P14" i="1"/>
  <c r="R14" i="1"/>
  <c r="S14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S26" i="1" l="1"/>
  <c r="P26" i="1"/>
  <c r="M26" i="1"/>
  <c r="J26" i="1"/>
  <c r="R26" i="1"/>
  <c r="O26" i="1"/>
  <c r="L26" i="1"/>
  <c r="I26" i="1"/>
  <c r="H16" i="1"/>
  <c r="H25" i="1" s="1"/>
  <c r="H26" i="1" s="1"/>
  <c r="K19" i="1" l="1"/>
  <c r="Q19" i="1"/>
  <c r="N19" i="1"/>
  <c r="T19" i="1"/>
  <c r="K18" i="1"/>
  <c r="Q18" i="1"/>
  <c r="N18" i="1"/>
  <c r="T18" i="1"/>
  <c r="K17" i="1"/>
  <c r="Q17" i="1"/>
  <c r="N17" i="1"/>
  <c r="T17" i="1"/>
  <c r="K14" i="1"/>
  <c r="Q14" i="1"/>
  <c r="N14" i="1"/>
  <c r="T14" i="1"/>
  <c r="N26" i="1" l="1"/>
  <c r="K26" i="1"/>
  <c r="T26" i="1"/>
  <c r="Q26" i="1"/>
  <c r="E17" i="1"/>
  <c r="D17" i="1"/>
  <c r="C17" i="1"/>
  <c r="C14" i="1"/>
  <c r="D14" i="1"/>
  <c r="E14" i="1"/>
  <c r="C18" i="1"/>
  <c r="D18" i="1"/>
  <c r="E18" i="1"/>
  <c r="C19" i="1"/>
  <c r="D19" i="1"/>
  <c r="E19" i="1"/>
</calcChain>
</file>

<file path=xl/sharedStrings.xml><?xml version="1.0" encoding="utf-8"?>
<sst xmlns="http://schemas.openxmlformats.org/spreadsheetml/2006/main" count="89" uniqueCount="71">
  <si>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</si>
  <si>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</si>
  <si>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</si>
  <si>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</si>
  <si>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</si>
  <si>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</si>
  <si>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</si>
  <si>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</si>
  <si>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</si>
  <si>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</si>
  <si>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</si>
  <si>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</si>
  <si>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</si>
  <si>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</si>
  <si>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</si>
  <si>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</si>
  <si>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</si>
  <si>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</si>
  <si>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</si>
  <si>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</si>
  <si>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</si>
  <si>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</si>
  <si>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</si>
  <si>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</si>
  <si>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</si>
  <si>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</si>
  <si>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</si>
  <si>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</si>
  <si>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</si>
  <si>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</si>
  <si>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</si>
  <si>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</si>
  <si>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</si>
  <si>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</si>
  <si>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</si>
  <si>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</si>
  <si>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</si>
  <si>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ЗП Г</t>
  </si>
  <si>
    <t>Я</t>
  </si>
  <si>
    <t>Яйце куряче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</si>
  <si>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</si>
  <si>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</si>
  <si>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</si>
  <si>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</si>
  <si>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</si>
  <si>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t>Олія</t>
  </si>
  <si>
    <t>Золотисто-жовтого кольору, без стороннього запаху, присмаку і гіркоти.</t>
  </si>
  <si>
    <t>Вермішель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</si>
  <si>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</si>
  <si>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 xml:space="preserve">ст. 180
«Питание детей», 
М.И. Снигур, З.Т. Корешкова
Видання 1988 р.
</t>
  </si>
  <si>
    <t>ЛОКШИННИК З ФРУКТАМИ</t>
  </si>
  <si>
    <t>Вода</t>
  </si>
  <si>
    <t>Прозора безбарвна рідина, без присмаків і запаху,  не містить видимих домішок.</t>
  </si>
  <si>
    <t>Маса відвареної вермішелі:</t>
  </si>
  <si>
    <t>Молоко 2,5%</t>
  </si>
  <si>
    <t>Родзинки</t>
  </si>
  <si>
    <t>Яблука</t>
  </si>
  <si>
    <t>Масло вершкове 72%</t>
  </si>
  <si>
    <t>Однорідна рідина без осаду; колір білий зі злегка жовтуватим відтінком; смак і запах, властиві свіжому молоку.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</si>
  <si>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</si>
  <si>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</si>
  <si>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</si>
  <si>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Відварену в підсоленій воді лапшу або вермішель змішують з родзинками, нарізаними яблуками, викладають на лист, змащений вершковим маслом, заливають молоком, змішаним з яйцем і цукром (крім вікової категорії від 1-3 років), та запікають в духовій шафі при температурі 180-200 ºС (15-20 хв). Після чого охолоджують до 70 ºС та нарізають на порційні шматочки трикутної, квадратної або прямокутної форми. 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</si>
  <si>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локшинник нарізаний рівномірними шматками.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</si>
  <si>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кремовий з жовтуватим відтінком та шматочками фруктів.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</si>
  <si>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запеченим макаронним виробам з фруктами, в міру солодкий.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</si>
  <si>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рихла. </t>
    </r>
  </si>
  <si>
    <t>137 г ± 3 %</t>
  </si>
  <si>
    <t>140 г ± 3 %</t>
  </si>
  <si>
    <t>175 г ± 3 %</t>
  </si>
  <si>
    <t>Подають на мілкій закусочній тарілці при температурі 65 ºС, поливаючи соусом із сухофруктів.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</si>
</sst>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2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2" zoomScale="70" zoomScaleNormal="100" zoomScalePageLayoutView="70" workbookViewId="0">
      <selection activeCell="A24" sqref="A24:XFD56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1"/>
      <c r="B1" s="18" t="s">
        <v>49</v>
      </c>
      <c r="C1" s="18"/>
      <c r="D1" s="18"/>
      <c r="E1" s="18"/>
      <c r="F1" s="18"/>
      <c r="G1" s="18"/>
      <c r="H1" s="18"/>
      <c r="I1" s="1"/>
      <c r="J1" s="1"/>
      <c r="K1" s="1"/>
      <c r="L1" s="1"/>
      <c r="M1" s="1"/>
      <c r="N1" s="1"/>
      <c r="O1" s="1"/>
      <c r="P1" s="3"/>
      <c r="Q1" s="17" t="s">
        <v>17</v>
      </c>
      <c r="R1" s="17"/>
      <c r="S1" s="17"/>
      <c r="T1" s="17"/>
      <c r="U1" s="17"/>
    </row>
    <row r="2" spans="1:29" x14ac:dyDescent="0.3">
      <c r="A2" s="1"/>
      <c r="B2" s="18"/>
      <c r="C2" s="18"/>
      <c r="D2" s="18"/>
      <c r="E2" s="18"/>
      <c r="F2" s="18"/>
      <c r="G2" s="18"/>
      <c r="H2" s="18"/>
      <c r="I2" s="1"/>
      <c r="J2" s="1"/>
      <c r="K2" s="1"/>
      <c r="L2" s="1"/>
      <c r="M2" s="1"/>
      <c r="N2" s="1"/>
      <c r="O2" s="1"/>
      <c r="P2" s="3"/>
      <c r="Q2" s="17" t="s">
        <v>18</v>
      </c>
      <c r="R2" s="17"/>
      <c r="S2" s="17"/>
      <c r="T2" s="17"/>
      <c r="U2" s="17"/>
    </row>
    <row r="3" spans="1:29" x14ac:dyDescent="0.3">
      <c r="A3" s="1"/>
      <c r="B3" s="18"/>
      <c r="C3" s="18"/>
      <c r="D3" s="18"/>
      <c r="E3" s="18"/>
      <c r="F3" s="18"/>
      <c r="G3" s="18"/>
      <c r="H3" s="18"/>
      <c r="I3" s="1"/>
      <c r="J3" s="1"/>
      <c r="K3" s="1"/>
      <c r="L3" s="1"/>
      <c r="M3" s="1"/>
      <c r="N3" s="1"/>
      <c r="O3" s="1"/>
      <c r="P3" s="3"/>
      <c r="Q3" s="17" t="s">
        <v>19</v>
      </c>
      <c r="R3" s="17"/>
      <c r="S3" s="17"/>
      <c r="T3" s="17"/>
      <c r="U3" s="17"/>
    </row>
    <row r="4" spans="1:29" s="25" customFormat="1" x14ac:dyDescent="0.3">
      <c r="A4" s="22"/>
      <c r="B4" s="18"/>
      <c r="C4" s="18"/>
      <c r="D4" s="18"/>
      <c r="E4" s="18"/>
      <c r="F4" s="18"/>
      <c r="G4" s="18"/>
      <c r="H4" s="18"/>
      <c r="I4" s="22"/>
      <c r="J4" s="22"/>
      <c r="K4" s="22"/>
      <c r="L4" s="22"/>
      <c r="M4" s="22"/>
      <c r="N4" s="22"/>
      <c r="O4" s="22"/>
      <c r="P4" s="23"/>
      <c r="Q4" s="24" t="s">
        <v>20</v>
      </c>
      <c r="R4" s="24"/>
      <c r="S4" s="24"/>
      <c r="T4" s="24"/>
      <c r="U4" s="24"/>
    </row>
    <row r="5" spans="1:29" s="25" customFormat="1" x14ac:dyDescent="0.3">
      <c r="A5" s="22"/>
      <c r="B5" s="18"/>
      <c r="C5" s="18"/>
      <c r="D5" s="18"/>
      <c r="E5" s="18"/>
      <c r="F5" s="18"/>
      <c r="G5" s="18"/>
      <c r="H5" s="18"/>
      <c r="I5" s="22"/>
      <c r="J5" s="22"/>
      <c r="K5" s="22"/>
      <c r="L5" s="22"/>
      <c r="M5" s="22"/>
      <c r="N5" s="22"/>
      <c r="O5" s="22"/>
      <c r="P5" s="23"/>
      <c r="Q5" s="23"/>
      <c r="R5" s="23"/>
      <c r="S5" s="23"/>
      <c r="T5" s="23"/>
      <c r="U5" s="23"/>
    </row>
    <row r="6" spans="1:29" s="25" customFormat="1" x14ac:dyDescent="0.3">
      <c r="A6" s="26" t="s">
        <v>16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9" s="25" customFormat="1" x14ac:dyDescent="0.3">
      <c r="A7" s="27" t="s">
        <v>50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9" s="25" customFormat="1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9" s="25" customFormat="1" ht="15.75" customHeight="1" x14ac:dyDescent="0.3">
      <c r="A9" s="29" t="s">
        <v>0</v>
      </c>
      <c r="B9" s="30" t="s">
        <v>14</v>
      </c>
      <c r="C9" s="30" t="s">
        <v>1</v>
      </c>
      <c r="D9" s="30"/>
      <c r="E9" s="30"/>
      <c r="F9" s="30"/>
      <c r="G9" s="30"/>
      <c r="H9" s="30"/>
      <c r="I9" s="30" t="s">
        <v>2</v>
      </c>
      <c r="J9" s="30"/>
      <c r="K9" s="30"/>
      <c r="L9" s="30"/>
      <c r="M9" s="30"/>
      <c r="N9" s="30"/>
      <c r="O9" s="30"/>
      <c r="P9" s="30"/>
      <c r="Q9" s="30"/>
      <c r="R9" s="31" t="s">
        <v>13</v>
      </c>
      <c r="S9" s="31"/>
      <c r="T9" s="31"/>
      <c r="U9" s="31" t="s">
        <v>3</v>
      </c>
      <c r="V9" s="32" t="s">
        <v>25</v>
      </c>
      <c r="W9" s="30" t="s">
        <v>27</v>
      </c>
      <c r="X9" s="30" t="s">
        <v>35</v>
      </c>
    </row>
    <row r="10" spans="1:29" s="25" customFormat="1" ht="15.75" customHeight="1" x14ac:dyDescent="0.3">
      <c r="A10" s="33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31"/>
      <c r="T10" s="31"/>
      <c r="U10" s="31"/>
      <c r="V10" s="34"/>
      <c r="W10" s="30"/>
      <c r="X10" s="30"/>
    </row>
    <row r="11" spans="1:29" s="25" customFormat="1" ht="25.5" customHeight="1" x14ac:dyDescent="0.3">
      <c r="A11" s="33"/>
      <c r="B11" s="30"/>
      <c r="C11" s="35" t="s">
        <v>8</v>
      </c>
      <c r="D11" s="35"/>
      <c r="E11" s="35"/>
      <c r="F11" s="35" t="s">
        <v>9</v>
      </c>
      <c r="G11" s="35"/>
      <c r="H11" s="35"/>
      <c r="I11" s="35" t="s">
        <v>10</v>
      </c>
      <c r="J11" s="35"/>
      <c r="K11" s="35"/>
      <c r="L11" s="35" t="s">
        <v>11</v>
      </c>
      <c r="M11" s="35"/>
      <c r="N11" s="35"/>
      <c r="O11" s="35" t="s">
        <v>12</v>
      </c>
      <c r="P11" s="35"/>
      <c r="Q11" s="35"/>
      <c r="R11" s="31"/>
      <c r="S11" s="31"/>
      <c r="T11" s="31"/>
      <c r="U11" s="31"/>
      <c r="V11" s="34"/>
      <c r="W11" s="30"/>
      <c r="X11" s="30"/>
    </row>
    <row r="12" spans="1:29" s="25" customFormat="1" x14ac:dyDescent="0.3">
      <c r="A12" s="33"/>
      <c r="B12" s="30"/>
      <c r="C12" s="36" t="s">
        <v>4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8"/>
      <c r="U12" s="31"/>
      <c r="V12" s="39"/>
      <c r="W12" s="30"/>
      <c r="X12" s="30"/>
    </row>
    <row r="13" spans="1:29" s="25" customFormat="1" ht="30.75" customHeight="1" x14ac:dyDescent="0.3">
      <c r="A13" s="40"/>
      <c r="B13" s="30"/>
      <c r="C13" s="41" t="s">
        <v>6</v>
      </c>
      <c r="D13" s="41" t="s">
        <v>7</v>
      </c>
      <c r="E13" s="41" t="s">
        <v>5</v>
      </c>
      <c r="F13" s="41" t="s">
        <v>6</v>
      </c>
      <c r="G13" s="41" t="s">
        <v>7</v>
      </c>
      <c r="H13" s="41" t="s">
        <v>5</v>
      </c>
      <c r="I13" s="41" t="s">
        <v>6</v>
      </c>
      <c r="J13" s="41" t="s">
        <v>7</v>
      </c>
      <c r="K13" s="41" t="s">
        <v>5</v>
      </c>
      <c r="L13" s="41" t="s">
        <v>6</v>
      </c>
      <c r="M13" s="41" t="s">
        <v>7</v>
      </c>
      <c r="N13" s="41" t="s">
        <v>5</v>
      </c>
      <c r="O13" s="41" t="s">
        <v>6</v>
      </c>
      <c r="P13" s="41" t="s">
        <v>7</v>
      </c>
      <c r="Q13" s="41" t="s">
        <v>5</v>
      </c>
      <c r="R13" s="41" t="s">
        <v>6</v>
      </c>
      <c r="S13" s="41" t="s">
        <v>7</v>
      </c>
      <c r="T13" s="41" t="s">
        <v>5</v>
      </c>
      <c r="U13" s="31"/>
      <c r="V13" s="41" t="s">
        <v>15</v>
      </c>
      <c r="W13" s="41" t="s">
        <v>15</v>
      </c>
      <c r="X13" s="41" t="s">
        <v>15</v>
      </c>
      <c r="Z13" s="42" t="s">
        <v>31</v>
      </c>
      <c r="AA13" s="42" t="s">
        <v>32</v>
      </c>
      <c r="AB13" s="42" t="s">
        <v>33</v>
      </c>
      <c r="AC13" s="42" t="s">
        <v>34</v>
      </c>
    </row>
    <row r="14" spans="1:29" s="25" customFormat="1" ht="79.5" customHeight="1" x14ac:dyDescent="0.3">
      <c r="A14" s="43" t="s">
        <v>37</v>
      </c>
      <c r="B14" s="44" t="s">
        <v>47</v>
      </c>
      <c r="C14" s="45">
        <f t="shared" ref="C14:C19" si="0">(100*F14)/(100-V14)</f>
        <v>28</v>
      </c>
      <c r="D14" s="46">
        <f t="shared" ref="D14:D19" si="1">(100*G14)/(100-V14)</f>
        <v>28</v>
      </c>
      <c r="E14" s="46">
        <f t="shared" ref="E14:E19" si="2">(100*H14)/(100-V14)</f>
        <v>35</v>
      </c>
      <c r="F14" s="46">
        <v>28</v>
      </c>
      <c r="G14" s="46">
        <v>28</v>
      </c>
      <c r="H14" s="46">
        <f>G14/0.8</f>
        <v>35</v>
      </c>
      <c r="I14" s="47">
        <f t="shared" ref="I14:I19" si="3">Z14/100*F14</f>
        <v>2.996</v>
      </c>
      <c r="J14" s="47">
        <f t="shared" ref="J14:J19" si="4">Z14/100*G14</f>
        <v>2.996</v>
      </c>
      <c r="K14" s="47">
        <f t="shared" ref="K14:K19" si="5">Z14/100*H14</f>
        <v>3.7450000000000001</v>
      </c>
      <c r="L14" s="47">
        <f t="shared" ref="L14:L19" si="6">AA14/100*F14</f>
        <v>0.30800000000000005</v>
      </c>
      <c r="M14" s="47">
        <f t="shared" ref="M14:M19" si="7">AA14/100*G14</f>
        <v>0.30800000000000005</v>
      </c>
      <c r="N14" s="47">
        <f t="shared" ref="N14:N19" si="8">AA14/100*H14</f>
        <v>0.38500000000000006</v>
      </c>
      <c r="O14" s="47">
        <f t="shared" ref="O14:O19" si="9">AB14/100*F14</f>
        <v>19.543999999999997</v>
      </c>
      <c r="P14" s="47">
        <f t="shared" ref="P14:P19" si="10">AB14/100*G14</f>
        <v>19.543999999999997</v>
      </c>
      <c r="Q14" s="47">
        <f t="shared" ref="Q14:Q19" si="11">AB14/100*H14</f>
        <v>24.43</v>
      </c>
      <c r="R14" s="48">
        <f t="shared" ref="R14:R19" si="12">AC14/100*F14</f>
        <v>94.36</v>
      </c>
      <c r="S14" s="48">
        <f t="shared" ref="S14:S19" si="13">AC14/100*G14</f>
        <v>94.36</v>
      </c>
      <c r="T14" s="48">
        <f t="shared" ref="T14:T19" si="14">AC14/100*H14</f>
        <v>117.95</v>
      </c>
      <c r="U14" s="49" t="s">
        <v>48</v>
      </c>
      <c r="V14" s="50">
        <v>0</v>
      </c>
      <c r="W14" s="50">
        <v>185</v>
      </c>
      <c r="X14" s="51"/>
      <c r="Z14" s="47">
        <v>10.7</v>
      </c>
      <c r="AA14" s="47">
        <v>1.1000000000000001</v>
      </c>
      <c r="AB14" s="47">
        <v>69.8</v>
      </c>
      <c r="AC14" s="48">
        <v>337</v>
      </c>
    </row>
    <row r="15" spans="1:29" s="25" customFormat="1" ht="45" customHeight="1" x14ac:dyDescent="0.3">
      <c r="A15" s="43"/>
      <c r="B15" s="44" t="s">
        <v>51</v>
      </c>
      <c r="C15" s="45">
        <f t="shared" ref="C15" si="15">(100*F15)/(100-V15)</f>
        <v>168</v>
      </c>
      <c r="D15" s="46">
        <f t="shared" ref="D15" si="16">(100*G15)/(100-V15)</f>
        <v>168</v>
      </c>
      <c r="E15" s="46">
        <f t="shared" ref="E15" si="17">(100*H15)/(100-V15)</f>
        <v>210</v>
      </c>
      <c r="F15" s="46">
        <v>168</v>
      </c>
      <c r="G15" s="46">
        <v>168</v>
      </c>
      <c r="H15" s="46">
        <f>G15/0.8</f>
        <v>210</v>
      </c>
      <c r="I15" s="47">
        <f t="shared" ref="I15" si="18">Z15/100*F15</f>
        <v>0</v>
      </c>
      <c r="J15" s="47">
        <f t="shared" ref="J15" si="19">Z15/100*G15</f>
        <v>0</v>
      </c>
      <c r="K15" s="47">
        <f t="shared" ref="K15" si="20">Z15/100*H15</f>
        <v>0</v>
      </c>
      <c r="L15" s="47">
        <f t="shared" ref="L15" si="21">AA15/100*F15</f>
        <v>0</v>
      </c>
      <c r="M15" s="47">
        <f t="shared" ref="M15" si="22">AA15/100*G15</f>
        <v>0</v>
      </c>
      <c r="N15" s="47">
        <f t="shared" ref="N15" si="23">AA15/100*H15</f>
        <v>0</v>
      </c>
      <c r="O15" s="47">
        <f t="shared" ref="O15" si="24">AB15/100*F15</f>
        <v>0</v>
      </c>
      <c r="P15" s="47">
        <f t="shared" ref="P15" si="25">AB15/100*G15</f>
        <v>0</v>
      </c>
      <c r="Q15" s="47">
        <f t="shared" ref="Q15" si="26">AB15/100*H15</f>
        <v>0</v>
      </c>
      <c r="R15" s="48">
        <f t="shared" ref="R15" si="27">AC15/100*F15</f>
        <v>0</v>
      </c>
      <c r="S15" s="48">
        <f t="shared" ref="S15" si="28">AC15/100*G15</f>
        <v>0</v>
      </c>
      <c r="T15" s="48">
        <f t="shared" ref="T15" si="29">AC15/100*H15</f>
        <v>0</v>
      </c>
      <c r="U15" s="49" t="s">
        <v>52</v>
      </c>
      <c r="V15" s="50">
        <v>0</v>
      </c>
      <c r="W15" s="50">
        <v>0</v>
      </c>
      <c r="X15" s="51"/>
      <c r="Z15" s="47">
        <v>0</v>
      </c>
      <c r="AA15" s="47">
        <v>0</v>
      </c>
      <c r="AB15" s="47">
        <v>0</v>
      </c>
      <c r="AC15" s="48">
        <v>0</v>
      </c>
    </row>
    <row r="16" spans="1:29" ht="29.25" customHeight="1" x14ac:dyDescent="0.3">
      <c r="A16" s="10"/>
      <c r="B16" s="19" t="s">
        <v>53</v>
      </c>
      <c r="C16" s="20"/>
      <c r="D16" s="20"/>
      <c r="E16" s="21"/>
      <c r="F16" s="16">
        <f>F14*W14/100+F14</f>
        <v>79.8</v>
      </c>
      <c r="G16" s="16">
        <f>G14*W14/100+G14</f>
        <v>79.8</v>
      </c>
      <c r="H16" s="16">
        <f>H14*W14/100+H14</f>
        <v>99.75</v>
      </c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1"/>
      <c r="V16" s="9">
        <v>0</v>
      </c>
      <c r="W16" s="9">
        <v>0</v>
      </c>
      <c r="X16" s="2"/>
      <c r="Z16" s="15"/>
      <c r="AA16" s="15"/>
      <c r="AB16" s="15"/>
      <c r="AC16" s="14"/>
    </row>
    <row r="17" spans="1:29" ht="56.25" customHeight="1" x14ac:dyDescent="0.3">
      <c r="A17" s="10" t="s">
        <v>36</v>
      </c>
      <c r="B17" s="4" t="s">
        <v>54</v>
      </c>
      <c r="C17" s="7">
        <f t="shared" si="0"/>
        <v>56</v>
      </c>
      <c r="D17" s="8">
        <f t="shared" si="1"/>
        <v>56</v>
      </c>
      <c r="E17" s="8">
        <f t="shared" si="2"/>
        <v>70</v>
      </c>
      <c r="F17" s="6">
        <v>56</v>
      </c>
      <c r="G17" s="6">
        <v>56</v>
      </c>
      <c r="H17" s="8">
        <f>G17/0.8</f>
        <v>70</v>
      </c>
      <c r="I17" s="13">
        <f t="shared" si="3"/>
        <v>1.5791999999999999</v>
      </c>
      <c r="J17" s="13">
        <f t="shared" si="4"/>
        <v>1.5791999999999999</v>
      </c>
      <c r="K17" s="13">
        <f t="shared" si="5"/>
        <v>1.974</v>
      </c>
      <c r="L17" s="13">
        <f t="shared" si="6"/>
        <v>1.4000000000000001</v>
      </c>
      <c r="M17" s="13">
        <f t="shared" si="7"/>
        <v>1.4000000000000001</v>
      </c>
      <c r="N17" s="13">
        <f t="shared" si="8"/>
        <v>1.75</v>
      </c>
      <c r="O17" s="13">
        <f t="shared" si="9"/>
        <v>2.6488</v>
      </c>
      <c r="P17" s="13">
        <f t="shared" si="10"/>
        <v>2.6488</v>
      </c>
      <c r="Q17" s="13">
        <f t="shared" si="11"/>
        <v>3.3109999999999999</v>
      </c>
      <c r="R17" s="14">
        <f t="shared" si="12"/>
        <v>29.12</v>
      </c>
      <c r="S17" s="14">
        <f t="shared" si="13"/>
        <v>29.12</v>
      </c>
      <c r="T17" s="14">
        <f t="shared" si="14"/>
        <v>36.4</v>
      </c>
      <c r="U17" s="11" t="s">
        <v>58</v>
      </c>
      <c r="V17" s="9">
        <v>0</v>
      </c>
      <c r="W17" s="9">
        <v>0</v>
      </c>
      <c r="X17" s="2"/>
      <c r="Z17" s="15">
        <v>2.82</v>
      </c>
      <c r="AA17" s="15">
        <v>2.5</v>
      </c>
      <c r="AB17" s="15">
        <v>4.7300000000000004</v>
      </c>
      <c r="AC17" s="14">
        <v>52</v>
      </c>
    </row>
    <row r="18" spans="1:29" ht="55.5" customHeight="1" x14ac:dyDescent="0.3">
      <c r="A18" s="10"/>
      <c r="B18" s="4" t="s">
        <v>55</v>
      </c>
      <c r="C18" s="5">
        <f t="shared" si="0"/>
        <v>7</v>
      </c>
      <c r="D18" s="6">
        <f t="shared" si="1"/>
        <v>7</v>
      </c>
      <c r="E18" s="8">
        <f t="shared" si="2"/>
        <v>8.75</v>
      </c>
      <c r="F18" s="8">
        <v>7</v>
      </c>
      <c r="G18" s="8">
        <v>7</v>
      </c>
      <c r="H18" s="8">
        <f>G18/0.8</f>
        <v>8.75</v>
      </c>
      <c r="I18" s="13">
        <f t="shared" si="3"/>
        <v>0.126</v>
      </c>
      <c r="J18" s="13">
        <f t="shared" si="4"/>
        <v>0.126</v>
      </c>
      <c r="K18" s="13">
        <f t="shared" si="5"/>
        <v>0.15750000000000003</v>
      </c>
      <c r="L18" s="13">
        <f t="shared" si="6"/>
        <v>0</v>
      </c>
      <c r="M18" s="13">
        <f t="shared" si="7"/>
        <v>0</v>
      </c>
      <c r="N18" s="13">
        <f t="shared" si="8"/>
        <v>0</v>
      </c>
      <c r="O18" s="13">
        <f t="shared" si="9"/>
        <v>4.8369999999999997</v>
      </c>
      <c r="P18" s="13">
        <f t="shared" si="10"/>
        <v>4.8369999999999997</v>
      </c>
      <c r="Q18" s="13">
        <f t="shared" si="11"/>
        <v>6.0462499999999997</v>
      </c>
      <c r="R18" s="14">
        <f t="shared" si="12"/>
        <v>18.34</v>
      </c>
      <c r="S18" s="14">
        <f t="shared" si="13"/>
        <v>18.34</v>
      </c>
      <c r="T18" s="14">
        <f t="shared" si="14"/>
        <v>22.925000000000001</v>
      </c>
      <c r="U18" s="11" t="s">
        <v>59</v>
      </c>
      <c r="V18" s="9">
        <v>0</v>
      </c>
      <c r="W18" s="9">
        <v>0</v>
      </c>
      <c r="X18" s="2"/>
      <c r="Z18" s="15">
        <v>1.8</v>
      </c>
      <c r="AA18" s="15">
        <v>0</v>
      </c>
      <c r="AB18" s="15">
        <v>69.099999999999994</v>
      </c>
      <c r="AC18" s="14">
        <v>262</v>
      </c>
    </row>
    <row r="19" spans="1:29" ht="66" customHeight="1" x14ac:dyDescent="0.3">
      <c r="A19" s="10"/>
      <c r="B19" s="4" t="s">
        <v>56</v>
      </c>
      <c r="C19" s="5">
        <f t="shared" si="0"/>
        <v>31.818181818181817</v>
      </c>
      <c r="D19" s="6">
        <f t="shared" si="1"/>
        <v>31.818181818181817</v>
      </c>
      <c r="E19" s="6">
        <f t="shared" si="2"/>
        <v>39.772727272727273</v>
      </c>
      <c r="F19" s="6">
        <v>28</v>
      </c>
      <c r="G19" s="6">
        <v>28</v>
      </c>
      <c r="H19" s="8">
        <f>G19/0.8</f>
        <v>35</v>
      </c>
      <c r="I19" s="13">
        <f t="shared" si="3"/>
        <v>0.112</v>
      </c>
      <c r="J19" s="13">
        <f t="shared" si="4"/>
        <v>0.112</v>
      </c>
      <c r="K19" s="13">
        <f t="shared" si="5"/>
        <v>0.14000000000000001</v>
      </c>
      <c r="L19" s="13">
        <f t="shared" si="6"/>
        <v>0.112</v>
      </c>
      <c r="M19" s="13">
        <f t="shared" si="7"/>
        <v>0.112</v>
      </c>
      <c r="N19" s="13">
        <f t="shared" si="8"/>
        <v>0.14000000000000001</v>
      </c>
      <c r="O19" s="13">
        <f t="shared" si="9"/>
        <v>2.9120000000000004</v>
      </c>
      <c r="P19" s="13">
        <f t="shared" si="10"/>
        <v>2.9120000000000004</v>
      </c>
      <c r="Q19" s="13">
        <f t="shared" si="11"/>
        <v>3.64</v>
      </c>
      <c r="R19" s="14">
        <f t="shared" si="12"/>
        <v>12.6</v>
      </c>
      <c r="S19" s="14">
        <f t="shared" si="13"/>
        <v>12.6</v>
      </c>
      <c r="T19" s="14">
        <f t="shared" si="14"/>
        <v>15.75</v>
      </c>
      <c r="U19" s="12" t="s">
        <v>60</v>
      </c>
      <c r="V19" s="9">
        <v>12</v>
      </c>
      <c r="W19" s="9">
        <v>0</v>
      </c>
      <c r="X19" s="2"/>
      <c r="Z19" s="15">
        <v>0.4</v>
      </c>
      <c r="AA19" s="15">
        <v>0.4</v>
      </c>
      <c r="AB19" s="15">
        <v>10.4</v>
      </c>
      <c r="AC19" s="14">
        <v>45</v>
      </c>
    </row>
    <row r="20" spans="1:29" ht="33.75" customHeight="1" x14ac:dyDescent="0.3">
      <c r="A20" s="10" t="s">
        <v>38</v>
      </c>
      <c r="B20" s="4" t="s">
        <v>39</v>
      </c>
      <c r="C20" s="5">
        <f t="shared" ref="C20:C24" si="30">(100*F20)/(100-V20)</f>
        <v>10</v>
      </c>
      <c r="D20" s="6">
        <f t="shared" ref="D20:D24" si="31">(100*G20)/(100-V20)</f>
        <v>10</v>
      </c>
      <c r="E20" s="6">
        <f t="shared" ref="E20:E24" si="32">(100*H20)/(100-V20)</f>
        <v>12.5</v>
      </c>
      <c r="F20" s="6">
        <v>10</v>
      </c>
      <c r="G20" s="6">
        <v>10</v>
      </c>
      <c r="H20" s="8">
        <f t="shared" ref="H20:H24" si="33">G20/0.8</f>
        <v>12.5</v>
      </c>
      <c r="I20" s="13">
        <f t="shared" ref="I20:I24" si="34">Z20/100*F20</f>
        <v>1.27</v>
      </c>
      <c r="J20" s="13">
        <f t="shared" ref="J20:J24" si="35">Z20/100*G20</f>
        <v>1.27</v>
      </c>
      <c r="K20" s="13">
        <f t="shared" ref="K20:K24" si="36">Z20/100*H20</f>
        <v>1.5874999999999999</v>
      </c>
      <c r="L20" s="13">
        <f t="shared" ref="L20:L24" si="37">AA20/100*F20</f>
        <v>1.1500000000000001</v>
      </c>
      <c r="M20" s="13">
        <f t="shared" ref="M20:M24" si="38">AA20/100*G20</f>
        <v>1.1500000000000001</v>
      </c>
      <c r="N20" s="13">
        <f t="shared" ref="N20:N24" si="39">AA20/100*H20</f>
        <v>1.4375</v>
      </c>
      <c r="O20" s="13">
        <f t="shared" ref="O20:O24" si="40">AB20/100*F20</f>
        <v>6.9999999999999993E-2</v>
      </c>
      <c r="P20" s="13">
        <f t="shared" ref="P20:P24" si="41">AB20/100*G20</f>
        <v>6.9999999999999993E-2</v>
      </c>
      <c r="Q20" s="13">
        <f t="shared" ref="Q20:Q24" si="42">AB20/100*H20</f>
        <v>8.7499999999999994E-2</v>
      </c>
      <c r="R20" s="14">
        <f t="shared" ref="R20:R24" si="43">AC20/100*F20</f>
        <v>15.700000000000001</v>
      </c>
      <c r="S20" s="14">
        <f t="shared" ref="S20:S24" si="44">AC20/100*G20</f>
        <v>15.700000000000001</v>
      </c>
      <c r="T20" s="14">
        <f t="shared" ref="T20:T24" si="45">AC20/100*H20</f>
        <v>19.625</v>
      </c>
      <c r="U20" s="12" t="s">
        <v>41</v>
      </c>
      <c r="V20" s="9">
        <v>0</v>
      </c>
      <c r="W20" s="9">
        <v>0</v>
      </c>
      <c r="X20" s="2"/>
      <c r="Z20" s="15">
        <v>12.7</v>
      </c>
      <c r="AA20" s="15">
        <v>11.5</v>
      </c>
      <c r="AB20" s="15">
        <v>0.7</v>
      </c>
      <c r="AC20" s="14">
        <v>157</v>
      </c>
    </row>
    <row r="21" spans="1:29" ht="64.5" customHeight="1" x14ac:dyDescent="0.3">
      <c r="A21" s="10"/>
      <c r="B21" s="4" t="s">
        <v>30</v>
      </c>
      <c r="C21" s="5">
        <f t="shared" si="30"/>
        <v>0</v>
      </c>
      <c r="D21" s="6">
        <f t="shared" si="31"/>
        <v>4</v>
      </c>
      <c r="E21" s="6">
        <f t="shared" si="32"/>
        <v>5</v>
      </c>
      <c r="F21" s="6">
        <v>0</v>
      </c>
      <c r="G21" s="6">
        <v>4</v>
      </c>
      <c r="H21" s="8">
        <f t="shared" si="33"/>
        <v>5</v>
      </c>
      <c r="I21" s="13">
        <f t="shared" si="34"/>
        <v>0</v>
      </c>
      <c r="J21" s="13">
        <f t="shared" si="35"/>
        <v>0</v>
      </c>
      <c r="K21" s="13">
        <f t="shared" si="36"/>
        <v>0</v>
      </c>
      <c r="L21" s="13">
        <f t="shared" si="37"/>
        <v>0</v>
      </c>
      <c r="M21" s="13">
        <f t="shared" si="38"/>
        <v>0</v>
      </c>
      <c r="N21" s="13">
        <f t="shared" si="39"/>
        <v>0</v>
      </c>
      <c r="O21" s="13">
        <f t="shared" si="40"/>
        <v>0</v>
      </c>
      <c r="P21" s="13">
        <f t="shared" si="41"/>
        <v>3.992</v>
      </c>
      <c r="Q21" s="13">
        <f t="shared" si="42"/>
        <v>4.99</v>
      </c>
      <c r="R21" s="14">
        <f t="shared" si="43"/>
        <v>0</v>
      </c>
      <c r="S21" s="14">
        <f t="shared" si="44"/>
        <v>15.16</v>
      </c>
      <c r="T21" s="14">
        <f t="shared" si="45"/>
        <v>18.95</v>
      </c>
      <c r="U21" s="12" t="s">
        <v>40</v>
      </c>
      <c r="V21" s="9">
        <v>0</v>
      </c>
      <c r="W21" s="9">
        <v>0</v>
      </c>
      <c r="X21" s="2"/>
      <c r="Z21" s="15">
        <v>0</v>
      </c>
      <c r="AA21" s="15">
        <v>0</v>
      </c>
      <c r="AB21" s="15">
        <v>99.8</v>
      </c>
      <c r="AC21" s="14">
        <v>379</v>
      </c>
    </row>
    <row r="22" spans="1:29" ht="55.5" customHeight="1" x14ac:dyDescent="0.3">
      <c r="A22" s="10"/>
      <c r="B22" s="4" t="s">
        <v>42</v>
      </c>
      <c r="C22" s="5">
        <f t="shared" si="30"/>
        <v>0.4</v>
      </c>
      <c r="D22" s="6">
        <f t="shared" si="31"/>
        <v>0.4</v>
      </c>
      <c r="E22" s="6">
        <f t="shared" si="32"/>
        <v>0.5</v>
      </c>
      <c r="F22" s="6">
        <v>0.4</v>
      </c>
      <c r="G22" s="6">
        <v>0.4</v>
      </c>
      <c r="H22" s="8">
        <f t="shared" si="33"/>
        <v>0.5</v>
      </c>
      <c r="I22" s="13">
        <f t="shared" si="34"/>
        <v>0</v>
      </c>
      <c r="J22" s="13">
        <f t="shared" si="35"/>
        <v>0</v>
      </c>
      <c r="K22" s="13">
        <f t="shared" si="36"/>
        <v>0</v>
      </c>
      <c r="L22" s="13">
        <f t="shared" si="37"/>
        <v>0</v>
      </c>
      <c r="M22" s="13">
        <f t="shared" si="38"/>
        <v>0</v>
      </c>
      <c r="N22" s="13">
        <f t="shared" si="39"/>
        <v>0</v>
      </c>
      <c r="O22" s="13">
        <f t="shared" si="40"/>
        <v>0</v>
      </c>
      <c r="P22" s="13">
        <f t="shared" si="41"/>
        <v>0</v>
      </c>
      <c r="Q22" s="13">
        <f t="shared" si="42"/>
        <v>0</v>
      </c>
      <c r="R22" s="14">
        <f t="shared" si="43"/>
        <v>0</v>
      </c>
      <c r="S22" s="14">
        <f t="shared" si="44"/>
        <v>0</v>
      </c>
      <c r="T22" s="14">
        <f t="shared" si="45"/>
        <v>0</v>
      </c>
      <c r="U22" s="12" t="s">
        <v>43</v>
      </c>
      <c r="V22" s="9">
        <v>0</v>
      </c>
      <c r="W22" s="9">
        <v>0</v>
      </c>
      <c r="X22" s="2"/>
      <c r="Z22" s="15">
        <v>0</v>
      </c>
      <c r="AA22" s="15">
        <v>0</v>
      </c>
      <c r="AB22" s="15">
        <v>0</v>
      </c>
      <c r="AC22" s="14">
        <v>0</v>
      </c>
    </row>
    <row r="23" spans="1:29" ht="55.5" customHeight="1" x14ac:dyDescent="0.3">
      <c r="A23" s="10" t="s">
        <v>36</v>
      </c>
      <c r="B23" s="4" t="s">
        <v>57</v>
      </c>
      <c r="C23" s="5">
        <f t="shared" si="30"/>
        <v>2</v>
      </c>
      <c r="D23" s="6">
        <f t="shared" si="31"/>
        <v>2</v>
      </c>
      <c r="E23" s="6">
        <f t="shared" si="32"/>
        <v>2.5</v>
      </c>
      <c r="F23" s="6">
        <v>2</v>
      </c>
      <c r="G23" s="6">
        <v>2</v>
      </c>
      <c r="H23" s="8">
        <f t="shared" si="33"/>
        <v>2.5</v>
      </c>
      <c r="I23" s="13">
        <f t="shared" si="34"/>
        <v>1.6E-2</v>
      </c>
      <c r="J23" s="13">
        <f t="shared" si="35"/>
        <v>1.6E-2</v>
      </c>
      <c r="K23" s="13">
        <f t="shared" si="36"/>
        <v>0.02</v>
      </c>
      <c r="L23" s="13">
        <f t="shared" si="37"/>
        <v>1.45</v>
      </c>
      <c r="M23" s="13">
        <f t="shared" si="38"/>
        <v>1.45</v>
      </c>
      <c r="N23" s="13">
        <f t="shared" si="39"/>
        <v>1.8125</v>
      </c>
      <c r="O23" s="13">
        <f t="shared" si="40"/>
        <v>2.6000000000000002E-2</v>
      </c>
      <c r="P23" s="13">
        <f t="shared" si="41"/>
        <v>2.6000000000000002E-2</v>
      </c>
      <c r="Q23" s="13">
        <f t="shared" si="42"/>
        <v>3.2500000000000001E-2</v>
      </c>
      <c r="R23" s="14">
        <f t="shared" si="43"/>
        <v>13.22</v>
      </c>
      <c r="S23" s="14">
        <f t="shared" si="44"/>
        <v>13.22</v>
      </c>
      <c r="T23" s="14">
        <f t="shared" si="45"/>
        <v>16.525000000000002</v>
      </c>
      <c r="U23" s="12" t="s">
        <v>61</v>
      </c>
      <c r="V23" s="9">
        <v>0</v>
      </c>
      <c r="W23" s="9">
        <v>0</v>
      </c>
      <c r="X23" s="2"/>
      <c r="Z23" s="15">
        <v>0.8</v>
      </c>
      <c r="AA23" s="15">
        <v>72.5</v>
      </c>
      <c r="AB23" s="15">
        <v>1.3</v>
      </c>
      <c r="AC23" s="14">
        <v>661</v>
      </c>
    </row>
    <row r="24" spans="1:29" s="25" customFormat="1" ht="44.25" customHeight="1" x14ac:dyDescent="0.3">
      <c r="A24" s="43"/>
      <c r="B24" s="44" t="s">
        <v>45</v>
      </c>
      <c r="C24" s="45">
        <f t="shared" si="30"/>
        <v>0.5</v>
      </c>
      <c r="D24" s="46">
        <f t="shared" si="31"/>
        <v>0.5</v>
      </c>
      <c r="E24" s="46">
        <f t="shared" si="32"/>
        <v>0.625</v>
      </c>
      <c r="F24" s="46">
        <v>0.5</v>
      </c>
      <c r="G24" s="46">
        <v>0.5</v>
      </c>
      <c r="H24" s="46">
        <f t="shared" si="33"/>
        <v>0.625</v>
      </c>
      <c r="I24" s="47">
        <f t="shared" si="34"/>
        <v>0</v>
      </c>
      <c r="J24" s="47">
        <f t="shared" si="35"/>
        <v>0</v>
      </c>
      <c r="K24" s="47">
        <f t="shared" si="36"/>
        <v>0</v>
      </c>
      <c r="L24" s="47">
        <f t="shared" si="37"/>
        <v>0.49950000000000006</v>
      </c>
      <c r="M24" s="47">
        <f t="shared" si="38"/>
        <v>0.49950000000000006</v>
      </c>
      <c r="N24" s="47">
        <f t="shared" si="39"/>
        <v>0.62437500000000012</v>
      </c>
      <c r="O24" s="47">
        <f t="shared" si="40"/>
        <v>0</v>
      </c>
      <c r="P24" s="47">
        <f t="shared" si="41"/>
        <v>0</v>
      </c>
      <c r="Q24" s="47">
        <f t="shared" si="42"/>
        <v>0</v>
      </c>
      <c r="R24" s="48">
        <f t="shared" si="43"/>
        <v>4.4950000000000001</v>
      </c>
      <c r="S24" s="48">
        <f t="shared" si="44"/>
        <v>4.4950000000000001</v>
      </c>
      <c r="T24" s="48">
        <f t="shared" si="45"/>
        <v>5.6187500000000004</v>
      </c>
      <c r="U24" s="52" t="s">
        <v>46</v>
      </c>
      <c r="V24" s="50">
        <v>0</v>
      </c>
      <c r="W24" s="50">
        <v>0</v>
      </c>
      <c r="X24" s="51"/>
      <c r="Z24" s="47">
        <v>0</v>
      </c>
      <c r="AA24" s="47">
        <v>99.9</v>
      </c>
      <c r="AB24" s="47">
        <v>0</v>
      </c>
      <c r="AC24" s="48">
        <v>899</v>
      </c>
    </row>
    <row r="25" spans="1:29" s="25" customFormat="1" ht="27" customHeight="1" x14ac:dyDescent="0.3">
      <c r="A25" s="53"/>
      <c r="B25" s="54" t="s">
        <v>44</v>
      </c>
      <c r="C25" s="55"/>
      <c r="D25" s="55"/>
      <c r="E25" s="56"/>
      <c r="F25" s="57">
        <f>SUM(F16:F24)*(100-X25)/100</f>
        <v>180.02600000000001</v>
      </c>
      <c r="G25" s="57">
        <f>SUM(G16:G24)*(100-X25)/100</f>
        <v>183.94600000000003</v>
      </c>
      <c r="H25" s="57">
        <f>SUM(H16:H24)*(100-X25)/100</f>
        <v>229.9325</v>
      </c>
      <c r="I25" s="47"/>
      <c r="J25" s="47"/>
      <c r="K25" s="47"/>
      <c r="L25" s="47"/>
      <c r="M25" s="47"/>
      <c r="N25" s="47"/>
      <c r="O25" s="47"/>
      <c r="P25" s="47"/>
      <c r="Q25" s="47"/>
      <c r="R25" s="48"/>
      <c r="S25" s="48"/>
      <c r="T25" s="48"/>
      <c r="U25" s="58"/>
      <c r="V25" s="50"/>
      <c r="W25" s="50"/>
      <c r="X25" s="42">
        <v>2</v>
      </c>
      <c r="Z25" s="47"/>
      <c r="AA25" s="47"/>
      <c r="AB25" s="47"/>
      <c r="AC25" s="48"/>
    </row>
    <row r="26" spans="1:29" s="25" customFormat="1" x14ac:dyDescent="0.3">
      <c r="A26" s="53"/>
      <c r="B26" s="59" t="s">
        <v>28</v>
      </c>
      <c r="C26" s="60"/>
      <c r="D26" s="60"/>
      <c r="E26" s="61"/>
      <c r="F26" s="57">
        <f>F25*(100-W26)/100</f>
        <v>136.81976</v>
      </c>
      <c r="G26" s="57">
        <f>G25*(100-W26)/100</f>
        <v>139.79896000000002</v>
      </c>
      <c r="H26" s="57">
        <f>H25*(100-W26)/100</f>
        <v>174.74869999999999</v>
      </c>
      <c r="I26" s="62">
        <f t="shared" ref="I26:T26" si="46">SUM(I14:I25)</f>
        <v>6.0991999999999997</v>
      </c>
      <c r="J26" s="62">
        <f t="shared" si="46"/>
        <v>6.0991999999999997</v>
      </c>
      <c r="K26" s="62">
        <f t="shared" si="46"/>
        <v>7.6239999999999988</v>
      </c>
      <c r="L26" s="62">
        <f t="shared" si="46"/>
        <v>4.9195000000000011</v>
      </c>
      <c r="M26" s="62">
        <f t="shared" si="46"/>
        <v>4.9195000000000011</v>
      </c>
      <c r="N26" s="62">
        <f t="shared" si="46"/>
        <v>6.1493750000000009</v>
      </c>
      <c r="O26" s="62">
        <f t="shared" si="46"/>
        <v>30.037799999999997</v>
      </c>
      <c r="P26" s="62">
        <f t="shared" si="46"/>
        <v>34.029800000000002</v>
      </c>
      <c r="Q26" s="62">
        <f t="shared" si="46"/>
        <v>42.53725</v>
      </c>
      <c r="R26" s="57">
        <f t="shared" si="46"/>
        <v>187.83499999999998</v>
      </c>
      <c r="S26" s="57">
        <f t="shared" si="46"/>
        <v>202.99499999999998</v>
      </c>
      <c r="T26" s="57">
        <f t="shared" si="46"/>
        <v>253.74375000000001</v>
      </c>
      <c r="U26" s="51"/>
      <c r="V26" s="50"/>
      <c r="W26" s="42">
        <v>24</v>
      </c>
      <c r="X26" s="51"/>
      <c r="Z26" s="47"/>
      <c r="AA26" s="47"/>
      <c r="AB26" s="47"/>
      <c r="AC26" s="48"/>
    </row>
    <row r="27" spans="1:29" s="25" customFormat="1" x14ac:dyDescent="0.3">
      <c r="A27" s="63"/>
      <c r="B27" s="22"/>
      <c r="C27" s="64"/>
      <c r="D27" s="64"/>
      <c r="E27" s="64"/>
      <c r="F27" s="65"/>
      <c r="G27" s="65"/>
      <c r="H27" s="65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</row>
    <row r="28" spans="1:29" s="25" customFormat="1" x14ac:dyDescent="0.3">
      <c r="A28" s="63"/>
      <c r="B28" s="22"/>
      <c r="C28" s="64"/>
      <c r="D28" s="64"/>
      <c r="E28" s="64"/>
      <c r="F28" s="65"/>
      <c r="G28" s="65"/>
      <c r="H28" s="65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</row>
    <row r="29" spans="1:29" s="25" customFormat="1" x14ac:dyDescent="0.3">
      <c r="A29" s="63"/>
      <c r="B29" s="27" t="s">
        <v>21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29" s="25" customFormat="1" ht="47.25" customHeight="1" x14ac:dyDescent="0.3">
      <c r="A30" s="63"/>
      <c r="B30" s="67" t="s">
        <v>62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</row>
    <row r="31" spans="1:29" s="25" customFormat="1" ht="16.5" customHeight="1" x14ac:dyDescent="0.3">
      <c r="A31" s="63"/>
      <c r="B31" s="68" t="s">
        <v>70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</row>
    <row r="32" spans="1:29" s="25" customFormat="1" ht="16.5" customHeight="1" x14ac:dyDescent="0.3">
      <c r="A32" s="63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</row>
    <row r="33" spans="1:21" s="25" customFormat="1" x14ac:dyDescent="0.3">
      <c r="A33" s="63"/>
      <c r="B33" s="27" t="s">
        <v>22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1:21" s="25" customFormat="1" x14ac:dyDescent="0.3">
      <c r="A34" s="63"/>
      <c r="B34" s="70" t="s">
        <v>63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  <c r="Q34" s="71"/>
      <c r="R34" s="71"/>
      <c r="S34" s="71"/>
      <c r="T34" s="71"/>
      <c r="U34" s="71"/>
    </row>
    <row r="35" spans="1:21" s="25" customFormat="1" ht="16.5" customHeight="1" x14ac:dyDescent="0.3">
      <c r="A35" s="63"/>
      <c r="B35" s="70" t="s">
        <v>64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71"/>
      <c r="R35" s="71"/>
      <c r="S35" s="71"/>
      <c r="T35" s="71"/>
      <c r="U35" s="71"/>
    </row>
    <row r="36" spans="1:21" s="25" customFormat="1" x14ac:dyDescent="0.3">
      <c r="A36" s="63"/>
      <c r="B36" s="70" t="s">
        <v>65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71"/>
      <c r="R36" s="71"/>
      <c r="S36" s="71"/>
      <c r="T36" s="71"/>
      <c r="U36" s="71"/>
    </row>
    <row r="37" spans="1:21" s="25" customFormat="1" x14ac:dyDescent="0.3">
      <c r="A37" s="63"/>
      <c r="B37" s="70" t="s">
        <v>66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71"/>
      <c r="R37" s="71"/>
      <c r="S37" s="71"/>
      <c r="T37" s="71"/>
      <c r="U37" s="71"/>
    </row>
    <row r="38" spans="1:21" s="25" customFormat="1" x14ac:dyDescent="0.3">
      <c r="A38" s="63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  <c r="Q38" s="71"/>
      <c r="R38" s="71"/>
      <c r="S38" s="71"/>
      <c r="T38" s="71"/>
      <c r="U38" s="71"/>
    </row>
    <row r="39" spans="1:21" s="25" customFormat="1" x14ac:dyDescent="0.3">
      <c r="A39" s="63"/>
      <c r="B39" s="27" t="s">
        <v>23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1" s="25" customFormat="1" x14ac:dyDescent="0.3">
      <c r="A40" s="63"/>
      <c r="B40" s="70" t="s">
        <v>26</v>
      </c>
      <c r="C40" s="70"/>
      <c r="D40" s="70" t="s">
        <v>67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  <c r="Q40" s="71"/>
      <c r="R40" s="71"/>
      <c r="S40" s="71"/>
      <c r="T40" s="71"/>
      <c r="U40" s="71"/>
    </row>
    <row r="41" spans="1:21" s="25" customFormat="1" x14ac:dyDescent="0.3">
      <c r="A41" s="63"/>
      <c r="B41" s="70"/>
      <c r="C41" s="70"/>
      <c r="D41" s="70" t="s">
        <v>68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/>
      <c r="Q41" s="71"/>
      <c r="R41" s="71"/>
      <c r="S41" s="71"/>
      <c r="T41" s="71"/>
      <c r="U41" s="71"/>
    </row>
    <row r="42" spans="1:21" s="25" customFormat="1" ht="13.5" customHeight="1" x14ac:dyDescent="0.3">
      <c r="A42" s="63"/>
      <c r="B42" s="70"/>
      <c r="C42" s="70"/>
      <c r="D42" s="70" t="s">
        <v>69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1"/>
      <c r="Q42" s="71"/>
      <c r="R42" s="71"/>
      <c r="S42" s="71"/>
      <c r="T42" s="71"/>
      <c r="U42" s="71"/>
    </row>
    <row r="43" spans="1:21" s="25" customFormat="1" ht="18" customHeight="1" x14ac:dyDescent="0.3">
      <c r="A43" s="63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1"/>
      <c r="Q43" s="71"/>
      <c r="R43" s="71"/>
      <c r="S43" s="71"/>
      <c r="T43" s="71"/>
      <c r="U43" s="71"/>
    </row>
    <row r="44" spans="1:21" s="25" customFormat="1" ht="18" customHeight="1" x14ac:dyDescent="0.3">
      <c r="A44" s="63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1"/>
      <c r="Q44" s="71"/>
      <c r="R44" s="71"/>
      <c r="S44" s="71"/>
      <c r="T44" s="71"/>
      <c r="U44" s="71"/>
    </row>
    <row r="45" spans="1:21" s="25" customFormat="1" x14ac:dyDescent="0.3">
      <c r="A45" s="63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1"/>
      <c r="Q45" s="71"/>
      <c r="R45" s="71"/>
      <c r="S45" s="71"/>
      <c r="T45" s="71"/>
      <c r="U45" s="71"/>
    </row>
    <row r="46" spans="1:21" s="25" customFormat="1" x14ac:dyDescent="0.3">
      <c r="A46" s="63"/>
      <c r="B46" s="72" t="s">
        <v>24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</row>
    <row r="47" spans="1:21" s="25" customFormat="1" x14ac:dyDescent="0.3">
      <c r="A47" s="63"/>
      <c r="B47" s="70" t="s">
        <v>29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70"/>
      <c r="O47" s="70"/>
      <c r="P47" s="71"/>
      <c r="Q47" s="70"/>
      <c r="R47" s="70"/>
      <c r="S47" s="70"/>
      <c r="T47" s="70"/>
      <c r="U47" s="71"/>
    </row>
    <row r="48" spans="1:21" s="25" customFormat="1" ht="15" customHeight="1" x14ac:dyDescent="0.3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</row>
    <row r="49" spans="1:1" s="25" customFormat="1" ht="15" customHeight="1" x14ac:dyDescent="0.3">
      <c r="A49" s="63"/>
    </row>
    <row r="50" spans="1:1" s="25" customFormat="1" x14ac:dyDescent="0.3">
      <c r="A50" s="63"/>
    </row>
    <row r="51" spans="1:1" s="25" customFormat="1" ht="15" customHeight="1" x14ac:dyDescent="0.3">
      <c r="A51" s="63"/>
    </row>
    <row r="52" spans="1:1" s="25" customFormat="1" x14ac:dyDescent="0.3"/>
    <row r="53" spans="1:1" s="25" customFormat="1" x14ac:dyDescent="0.3"/>
    <row r="54" spans="1:1" s="25" customFormat="1" x14ac:dyDescent="0.3"/>
    <row r="55" spans="1:1" s="25" customFormat="1" x14ac:dyDescent="0.3"/>
    <row r="56" spans="1:1" s="25" customFormat="1" x14ac:dyDescent="0.3"/>
    <row r="59" spans="1:1" ht="30" customHeight="1" x14ac:dyDescent="0.3"/>
  </sheetData>
  <mergeCells count="30">
    <mergeCell ref="X9:X12"/>
    <mergeCell ref="B16:E16"/>
    <mergeCell ref="V9:V12"/>
    <mergeCell ref="W9:W12"/>
    <mergeCell ref="B26:E26"/>
    <mergeCell ref="B39:U39"/>
    <mergeCell ref="B46:U46"/>
    <mergeCell ref="B9:B13"/>
    <mergeCell ref="B33:U33"/>
    <mergeCell ref="B29:U29"/>
    <mergeCell ref="B30:U30"/>
    <mergeCell ref="O11:Q11"/>
    <mergeCell ref="C9:H10"/>
    <mergeCell ref="I9:Q10"/>
    <mergeCell ref="R9:T11"/>
    <mergeCell ref="U9:U13"/>
    <mergeCell ref="C12:T12"/>
    <mergeCell ref="C11:E11"/>
    <mergeCell ref="F11:H11"/>
    <mergeCell ref="B25:E25"/>
    <mergeCell ref="Q1:U1"/>
    <mergeCell ref="Q2:U2"/>
    <mergeCell ref="Q3:U3"/>
    <mergeCell ref="Q4:U4"/>
    <mergeCell ref="B1:H5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  <ignoredErrors>
    <ignoredError sqref="H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2023-07-17T12:26:18Z</dcterms:modified>
</cp:coreProperties>
</file>